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hum.lan\stbs\SERECO\MARCHES\MARCHES 2025\PRODUITS DE SANTE\LABOS\AO\GMK\DCE-2025-038-EM\"/>
    </mc:Choice>
  </mc:AlternateContent>
  <bookViews>
    <workbookView xWindow="0" yWindow="0" windowWidth="28800" windowHeight="11430"/>
  </bookViews>
  <sheets>
    <sheet name="Feuil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4" i="1" l="1"/>
  <c r="Q43" i="1"/>
  <c r="Q42" i="1"/>
  <c r="Q41" i="1"/>
  <c r="Q40" i="1"/>
  <c r="Q39" i="1"/>
  <c r="Q38" i="1"/>
  <c r="Q37" i="1"/>
  <c r="Q36" i="1"/>
  <c r="Q35" i="1"/>
  <c r="Q34" i="1"/>
  <c r="Q33" i="1"/>
  <c r="Q32" i="1"/>
  <c r="Q31" i="1"/>
  <c r="Q30" i="1"/>
  <c r="Q29" i="1"/>
  <c r="Q28" i="1"/>
  <c r="N44" i="1"/>
  <c r="N43" i="1"/>
  <c r="N42" i="1"/>
  <c r="N41" i="1"/>
  <c r="N40" i="1"/>
  <c r="N39" i="1"/>
  <c r="N38" i="1"/>
  <c r="N37" i="1"/>
  <c r="N36" i="1"/>
  <c r="N35" i="1"/>
  <c r="N34" i="1"/>
  <c r="N33" i="1"/>
  <c r="N32" i="1"/>
  <c r="N31" i="1"/>
  <c r="N30" i="1"/>
  <c r="N29" i="1"/>
  <c r="N28" i="1"/>
  <c r="I44" i="1"/>
  <c r="K44" i="1" s="1"/>
  <c r="I43" i="1"/>
  <c r="K43" i="1" s="1"/>
  <c r="I42" i="1"/>
  <c r="K42" i="1" s="1"/>
  <c r="I41" i="1"/>
  <c r="K41" i="1" s="1"/>
  <c r="I40" i="1"/>
  <c r="K40" i="1" s="1"/>
  <c r="I39" i="1"/>
  <c r="K39" i="1" s="1"/>
  <c r="I38" i="1"/>
  <c r="K38" i="1" s="1"/>
  <c r="I37" i="1"/>
  <c r="K37" i="1" s="1"/>
  <c r="I36" i="1"/>
  <c r="K36" i="1" s="1"/>
  <c r="I35" i="1"/>
  <c r="K35" i="1" s="1"/>
  <c r="I34" i="1"/>
  <c r="K34" i="1" s="1"/>
  <c r="I33" i="1"/>
  <c r="K33" i="1" s="1"/>
  <c r="I32" i="1"/>
  <c r="K32" i="1" s="1"/>
  <c r="I31" i="1"/>
  <c r="K31" i="1" s="1"/>
  <c r="I30" i="1"/>
  <c r="K30" i="1" s="1"/>
  <c r="I29" i="1"/>
  <c r="K29" i="1" s="1"/>
  <c r="I28" i="1"/>
  <c r="K28" i="1" s="1"/>
  <c r="Q50" i="1" l="1"/>
  <c r="Q49" i="1"/>
  <c r="Q48" i="1"/>
  <c r="Q47" i="1"/>
  <c r="Q46" i="1"/>
  <c r="Q45" i="1"/>
  <c r="Q27" i="1"/>
  <c r="Q26" i="1"/>
  <c r="Q25" i="1"/>
  <c r="Q24" i="1"/>
  <c r="Q23" i="1"/>
  <c r="Q22" i="1"/>
  <c r="Q21" i="1"/>
  <c r="Q20" i="1"/>
  <c r="Q19" i="1"/>
  <c r="Q18" i="1"/>
  <c r="Q17" i="1"/>
  <c r="Q16" i="1"/>
  <c r="Q15" i="1"/>
  <c r="Q14" i="1"/>
  <c r="Q13" i="1"/>
  <c r="Q12" i="1"/>
  <c r="Q11" i="1"/>
  <c r="Q10" i="1"/>
  <c r="Q9" i="1"/>
  <c r="Q8" i="1"/>
  <c r="Q7" i="1"/>
  <c r="Q6" i="1"/>
  <c r="Q5" i="1"/>
  <c r="N50" i="1"/>
  <c r="N49" i="1"/>
  <c r="N48" i="1"/>
  <c r="N47" i="1"/>
  <c r="N46" i="1"/>
  <c r="N45" i="1"/>
  <c r="N27" i="1"/>
  <c r="N26" i="1"/>
  <c r="N25" i="1"/>
  <c r="N24" i="1"/>
  <c r="N23" i="1"/>
  <c r="N22" i="1"/>
  <c r="N21" i="1"/>
  <c r="N20" i="1"/>
  <c r="N19" i="1"/>
  <c r="N18" i="1"/>
  <c r="N17" i="1"/>
  <c r="N16" i="1"/>
  <c r="N15" i="1"/>
  <c r="N14" i="1"/>
  <c r="N13" i="1"/>
  <c r="N12" i="1"/>
  <c r="N11" i="1"/>
  <c r="N10" i="1"/>
  <c r="N9" i="1"/>
  <c r="N8" i="1"/>
  <c r="N7" i="1"/>
  <c r="N6" i="1"/>
  <c r="N5" i="1"/>
  <c r="I50" i="1"/>
  <c r="K50" i="1" s="1"/>
  <c r="I49" i="1"/>
  <c r="K49" i="1" s="1"/>
  <c r="I48" i="1"/>
  <c r="K48" i="1" s="1"/>
  <c r="I47" i="1"/>
  <c r="K47" i="1" s="1"/>
  <c r="I46" i="1"/>
  <c r="K46" i="1" s="1"/>
  <c r="I45" i="1"/>
  <c r="K45" i="1" s="1"/>
  <c r="I27" i="1"/>
  <c r="K27" i="1" s="1"/>
  <c r="I26" i="1"/>
  <c r="K26" i="1" s="1"/>
  <c r="I25" i="1"/>
  <c r="K25" i="1" s="1"/>
  <c r="I24" i="1"/>
  <c r="K24" i="1" s="1"/>
  <c r="I23" i="1"/>
  <c r="K23" i="1" s="1"/>
  <c r="I22" i="1"/>
  <c r="K22" i="1" s="1"/>
  <c r="I21" i="1"/>
  <c r="K21" i="1" s="1"/>
  <c r="I20" i="1"/>
  <c r="K20" i="1" s="1"/>
  <c r="I19" i="1"/>
  <c r="K19" i="1" s="1"/>
  <c r="I18" i="1"/>
  <c r="K18" i="1" s="1"/>
  <c r="I17" i="1"/>
  <c r="K17" i="1" s="1"/>
  <c r="I16" i="1"/>
  <c r="K16" i="1" s="1"/>
  <c r="I15" i="1"/>
  <c r="K15" i="1" s="1"/>
  <c r="I14" i="1"/>
  <c r="K14" i="1" s="1"/>
  <c r="I13" i="1"/>
  <c r="K13" i="1" s="1"/>
  <c r="I12" i="1"/>
  <c r="K12" i="1" s="1"/>
  <c r="I11" i="1"/>
  <c r="K11" i="1" s="1"/>
  <c r="I10" i="1"/>
  <c r="K10" i="1" s="1"/>
  <c r="I9" i="1"/>
  <c r="K9" i="1" s="1"/>
  <c r="I8" i="1"/>
  <c r="K8" i="1" s="1"/>
  <c r="I7" i="1"/>
  <c r="K7" i="1" s="1"/>
  <c r="I6" i="1"/>
  <c r="K6" i="1" s="1"/>
  <c r="I5" i="1"/>
  <c r="K5" i="1" s="1"/>
</calcChain>
</file>

<file path=xl/sharedStrings.xml><?xml version="1.0" encoding="utf-8"?>
<sst xmlns="http://schemas.openxmlformats.org/spreadsheetml/2006/main" count="70" uniqueCount="68">
  <si>
    <t>Lot</t>
  </si>
  <si>
    <t>Dénomination du produit</t>
  </si>
  <si>
    <t>Fournisseurs locaux</t>
  </si>
  <si>
    <t>Prix FCA - livraison chez le transitaire</t>
  </si>
  <si>
    <t>PU HT</t>
  </si>
  <si>
    <t>Remise</t>
  </si>
  <si>
    <t>PU FCA</t>
  </si>
  <si>
    <t>Prix DDP - livraison directement au CHUM</t>
  </si>
  <si>
    <t>PU DDP</t>
  </si>
  <si>
    <t>LABOS</t>
  </si>
  <si>
    <t>PU HT remisé</t>
  </si>
  <si>
    <t>PU FCA remisé</t>
  </si>
  <si>
    <t>PU DDP remisé</t>
  </si>
  <si>
    <t>Taux de TVA</t>
  </si>
  <si>
    <t>Référence fournisseur</t>
  </si>
  <si>
    <t>Conditionnement fournisseur</t>
  </si>
  <si>
    <t>PU TTC</t>
  </si>
  <si>
    <t>Le PU attendu (colonnes G - L - O) est celui de l'unité d'utilisation</t>
  </si>
  <si>
    <r>
      <rPr>
        <i/>
        <sz val="14"/>
        <rFont val="Arial"/>
        <family val="2"/>
      </rPr>
      <t xml:space="preserve">"Fourniture de réactifs et consommables pour l'ensemble les laboratoires de biologie médicale:
virologie, neuromyologie, génétique, parasitologie, mycologie, GMK et HLA
du CHU de Martinique"
</t>
    </r>
    <r>
      <rPr>
        <sz val="14"/>
        <rFont val="Arial"/>
        <family val="2"/>
      </rPr>
      <t>DCE-2025-038-EM
BPU</t>
    </r>
  </si>
  <si>
    <t>VIROLOGIE</t>
  </si>
  <si>
    <t>PARASITOLOGIE
MYCOLOGIE</t>
  </si>
  <si>
    <t>Contrôle qualité interne multiparamétrique positif avec comparaison inter-laboratoires, à passer sur Architect i2000 avec lot réservé pour 6 mois, pour sérologies VIH 1&amp;2-VHC-HTLV-AgHBS-Ac anti HBC-CMV-Syphilis</t>
  </si>
  <si>
    <t>Contrôle qualité interne EBV-VCA &amp; EBNA IgG avec comparaison inter-laboratoires</t>
  </si>
  <si>
    <t>Contrôle qualité interne EBV-VCA IgM avec comparaison inter-laboratoires</t>
  </si>
  <si>
    <t>Contrôle qualité  TOXO-Rubéole-CMV-Hsv IgG avec comparaison inter-laboratoires</t>
  </si>
  <si>
    <t>Contrôle qualité interne TOXO-Rubéole-CMV IgM avec comparaison inter-laboratoires</t>
  </si>
  <si>
    <t>Contrôle qualité multiparamétrique Hépatites 1: Hbe Ag-Hbc IgM-HAV IgM-Hbs Ag avec comparaison inter-laboratoires</t>
  </si>
  <si>
    <t>Contrôle qualité multiparamétrique Hépatites 2: anti Hbe-anti Hbs-anti HAV avec comparaison inter-laboratoires</t>
  </si>
  <si>
    <t>Contrôle de qualité multiparamétrique prêt à l'emploi destiné à évaluer la performance des analyses dans le sérum ou plasma humain sur automate VIDAS Anti-VHE IgM / Antigène Hbe avec comparaison inter-laboratoires</t>
  </si>
  <si>
    <t>Contrôle de qualité multiple prêt à l'emploi destiné à évaluer la performance des analyses dans le sérum ou plasma humain  Anti-parvovirus B19 IgG / Anti-virus de varicella-zoster IgG sur automate (VIDAS, EVOLIS) avec comparaison inter-laboratoires</t>
  </si>
  <si>
    <t>Contrôle de qualité individuel prêt à l'emploi destiné à évaluer la performance des analyses dans le sérum ou plasma humain servant à déterminer les anticorps IgM contre parvovirus B19 avec comparaison inter-laboratoires</t>
  </si>
  <si>
    <t>Système RT-PCR multiplex en temps réel en une étape, sur automate Starlet/Nimbus, pour la détection du bocavirus humain 1/2/3/4, du rhinovirus humain A/B/C, du coronavirus humain 229E, du coronavirus humain NL63 et du coronavirus humain OC43 par aspiration nasopharyngée, écouvillonnage nasopharyngé et lavage bronchoalvéolaire.</t>
  </si>
  <si>
    <t>Système de RT-PCR en une étape en temps réel multiplex, sur automate Starlet/Nimbus, pour la détection de l'entérovirus humain, du métapneumovirus humain, de l’adénovirus humain, du virus parainfluenza humain 1, du virus parainfluenza humain 2, du virus parainfluenza humain 3 et du virus parainfluenza humain 4 à partir de prélèvements par aspiration nasopharyngée, écouvillonnage nasopharyngé et de lavage bronchoalvéolaire.</t>
  </si>
  <si>
    <t>Test qualitatif in vitro pour la détection simple ou multiple,  sur automate Starlet/Nimbus, de : Influenza A virus (Flu A), Influenza B virus (Flu B), Human respiratory syncytial virus A
(RSV A), Human respiratory syncytial virus B (RSV B), Human Influenza A virus sous-type H1
(Flu A-H1), Human Influenza A virus sous-type H3 (Flu A-H3) et Human Influenza A virus soustype H1pdm09 (Flu A-H1pdm09) à partir d’échantillons d’aspirats nasopharyngés, de
prélèvements nasopharyngés et de lavage bronchoalvéolaire.</t>
  </si>
  <si>
    <t>Kit d'extraction destiné à l’isolement de l’acide nucléique à partir de tissus, de cellules, de sérum, de plasma, d’écouvillonnage
nasopharyngé, de prélèvements nasopharyngés par aspiration, de lavage bronchoalvéolaire, d’urine, de selles, d’expectorations, de sang complet, de prélèvements génitaux
(vaginaux, cervicaux, urétraux), de liquide
céphalorachidien, etc..., à l’aide d’instruments automatisés de manipulation de liquides type Starlet/Nimbus</t>
  </si>
  <si>
    <t>Contrôle qualité interne pour PCR EBV</t>
  </si>
  <si>
    <t>Test d'amplification par transcription inverse suivie d’une réaction en chaîne de la polymérase en temps réel (RT-PCR), conçu pour la
détection qualitative de la présence ou l'absence des virus Chikungunya et Dengue et de la bactérie
Leptospire dans un extrait d’acides nucléiques.
Détection et génotypage sur automate Starlet/Nimbus</t>
  </si>
  <si>
    <t>Kit d'extraction destiné à l'isolement de l'acide nucléique à) partir d'échantillons de sérum, de plasma, et de sang complet à l'aide d'instruments automatisés de manipulation de liquides type Starlet/Nimbus</t>
  </si>
  <si>
    <t>Test destiné à la détection de SARS-CoV-2, sur automate Starlet/Nimbus, à partir d'un prélèvement naso/oro-pharyngé, lavage bronchoalvéolaire, crachat, salive…</t>
  </si>
  <si>
    <t>Solution de nettoyage de l'environnement de travail pour éliminer les amplifications parasites résultant de la présence d'ADN contaminant.</t>
  </si>
  <si>
    <t>PROTEINASE K rec PCR Grade Liquide 250U</t>
  </si>
  <si>
    <t>Eau qualité pour biologie moléculaire</t>
  </si>
  <si>
    <t>Milieu RPMI 1640</t>
  </si>
  <si>
    <t>Mc FERLAND 0,5</t>
  </si>
  <si>
    <t>Mc FERLAND 1</t>
  </si>
  <si>
    <t>Gélose à l'extrait de MALT</t>
  </si>
  <si>
    <t>Agar bactériologique type A</t>
  </si>
  <si>
    <t>Gélose ROSE BENGAL CHLORAMPHENICOL AGAR</t>
  </si>
  <si>
    <t>SUPPLEMENT CHLORAMPHENICOL</t>
  </si>
  <si>
    <t>Gélose Sabouraud Chloramphenicol Gentamicyne Agar</t>
  </si>
  <si>
    <t>Gélose Sabouraud Chloramphenicol Gentamicyne Actidione Agar</t>
  </si>
  <si>
    <t>Bleu de lactophénol</t>
  </si>
  <si>
    <t>Test rapide immunochromatographique pour la détection dans le sang total des 4 espèces de Plasmodium: falciparum/vivax/malariae/ovale</t>
  </si>
  <si>
    <t>Système d'identification des levures (API ID 32C)</t>
  </si>
  <si>
    <t>Milieu chromogène pour l’isolement sélectif des levures et l’identification directe de Candida albicans</t>
  </si>
  <si>
    <t>E TEST ANIDULAFUNGINE AND 32 WW B30</t>
  </si>
  <si>
    <t>E TEST ITRACONAZOLE IT 32 WW B30</t>
  </si>
  <si>
    <t>E TEST AMPHOTERICINE B AP 32</t>
  </si>
  <si>
    <t>E TEST FLUCONAZOLE FL 256 B30</t>
  </si>
  <si>
    <t>E TEST FLUCYTOSINE FC 32 B30</t>
  </si>
  <si>
    <t>E TEST POSACONAZOLE POS 32 WW B30</t>
  </si>
  <si>
    <t>E TEST VORICONAZOLE VO 32 B30</t>
  </si>
  <si>
    <t>GELOSE RPMI pour la détermination de la sensibilité des levures et des moisissures aux antifongiques avec la méthode ETEST®</t>
  </si>
  <si>
    <t>Recherche de TOXOCARA CANIS par technique ELISA sur automate EVOLIS</t>
  </si>
  <si>
    <t xml:space="preserve">Liquide de fluidification des prélèvements biologiques </t>
  </si>
  <si>
    <t xml:space="preserve">Contrôle Qualité Interne constitués de traceurs colorés, composés de particules et/ou d’un indicateur de pH et de phase organique, pour les méthodes de concentration des parasites dans les selles (CQI TraceColor) </t>
  </si>
  <si>
    <t>Système de test immunochromatographique non automatisé pour la détection qualitative ou semi-quantitative des antigènes polysaccharides capsulaires du complexe d'espèces Cryptococcus (Cryptococcus neoformans et Cryptococcus gattii) dans le sérum, le plasma, le sang total (veineux et par piqûre au doigt) et le liquide cérébro-spinal (LCS).</t>
  </si>
  <si>
    <r>
      <t xml:space="preserve">Qtité estimé sur la durée du marché
</t>
    </r>
    <r>
      <rPr>
        <i/>
        <sz val="10"/>
        <color theme="1"/>
        <rFont val="Calibri"/>
        <family val="2"/>
        <scheme val="minor"/>
      </rPr>
      <t>(sur la base du conditionnement indiqué à l'annexe 1 du CCTP)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</si>
</sst>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x14ac:knownFonts="1">
    <font>
      <sz val="11"/>
      <color theme="1"/>
      <name val="Calibri"/>
      <family val="2"/>
      <scheme val="minor"/>
    </font>
    <font>
      <sz val="10"/>
      <name val="Arial"/>
      <family val="2"/>
    </font>
    <font>
      <b/>
      <sz val="11"/>
      <name val="Calibri"/>
      <family val="2"/>
      <scheme val="minor"/>
    </font>
    <font>
      <sz val="10"/>
      <name val="Calibri"/>
      <family val="2"/>
      <scheme val="minor"/>
    </font>
    <font>
      <sz val="10"/>
      <color theme="1"/>
      <name val="Calibri"/>
      <family val="2"/>
      <scheme val="minor"/>
    </font>
    <font>
      <b/>
      <sz val="12"/>
      <name val="Calibri"/>
      <family val="2"/>
      <scheme val="minor"/>
    </font>
    <font>
      <b/>
      <sz val="12"/>
      <color theme="1"/>
      <name val="Calibri"/>
      <family val="2"/>
      <scheme val="minor"/>
    </font>
    <font>
      <sz val="14"/>
      <name val="Arial"/>
      <family val="2"/>
    </font>
    <font>
      <i/>
      <sz val="14"/>
      <name val="Arial"/>
      <family val="2"/>
    </font>
    <font>
      <sz val="11"/>
      <color theme="1"/>
      <name val="Calibri"/>
      <family val="2"/>
      <scheme val="minor"/>
    </font>
    <font>
      <b/>
      <sz val="11"/>
      <color theme="1"/>
      <name val="Calibri"/>
      <family val="2"/>
      <scheme val="minor"/>
    </font>
    <font>
      <b/>
      <sz val="12"/>
      <name val="Arial"/>
      <family val="2"/>
    </font>
    <font>
      <b/>
      <sz val="14"/>
      <color theme="1"/>
      <name val="Calibri"/>
      <family val="2"/>
      <scheme val="minor"/>
    </font>
    <font>
      <i/>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3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44" fontId="9" fillId="0" borderId="0" applyFont="0" applyFill="0" applyBorder="0" applyAlignment="0" applyProtection="0"/>
    <xf numFmtId="9" fontId="9" fillId="0" borderId="0" applyFont="0" applyFill="0" applyBorder="0" applyAlignment="0" applyProtection="0"/>
  </cellStyleXfs>
  <cellXfs count="84">
    <xf numFmtId="0" fontId="0" fillId="0" borderId="0" xfId="0"/>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0" xfId="0" applyFont="1"/>
    <xf numFmtId="0" fontId="0" fillId="0" borderId="0" xfId="0" applyAlignment="1">
      <alignment vertical="center"/>
    </xf>
    <xf numFmtId="0" fontId="7" fillId="0" borderId="0" xfId="0" applyFont="1" applyAlignment="1">
      <alignment vertical="center" wrapText="1"/>
    </xf>
    <xf numFmtId="0" fontId="0" fillId="0" borderId="0" xfId="0" applyBorder="1"/>
    <xf numFmtId="0" fontId="0" fillId="0" borderId="0" xfId="0" applyAlignment="1">
      <alignment horizontal="center"/>
    </xf>
    <xf numFmtId="1"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5" xfId="0" applyFont="1" applyFill="1" applyBorder="1" applyAlignment="1">
      <alignment vertical="center" wrapText="1"/>
    </xf>
    <xf numFmtId="0" fontId="3" fillId="0" borderId="3" xfId="0" applyFont="1" applyFill="1" applyBorder="1" applyAlignment="1">
      <alignment horizontal="center" vertical="center"/>
    </xf>
    <xf numFmtId="0" fontId="3" fillId="0" borderId="4" xfId="0" applyFont="1" applyFill="1" applyBorder="1" applyAlignment="1">
      <alignment vertical="center" wrapText="1"/>
    </xf>
    <xf numFmtId="0" fontId="3" fillId="0" borderId="14" xfId="0" applyFont="1" applyFill="1" applyBorder="1" applyAlignment="1">
      <alignment horizontal="center" vertical="center"/>
    </xf>
    <xf numFmtId="44" fontId="5" fillId="0" borderId="10" xfId="2" applyFont="1" applyFill="1" applyBorder="1" applyAlignment="1" applyProtection="1">
      <alignment horizontal="center" vertical="center" wrapText="1"/>
    </xf>
    <xf numFmtId="10" fontId="5" fillId="0" borderId="11" xfId="3" applyNumberFormat="1" applyFont="1" applyFill="1" applyBorder="1" applyAlignment="1" applyProtection="1">
      <alignment horizontal="center" vertical="center" wrapText="1"/>
    </xf>
    <xf numFmtId="44" fontId="5" fillId="0" borderId="11" xfId="2" applyFont="1" applyFill="1" applyBorder="1" applyAlignment="1" applyProtection="1">
      <alignment horizontal="center" vertical="center" wrapText="1"/>
    </xf>
    <xf numFmtId="44" fontId="11" fillId="0" borderId="12" xfId="2" applyFont="1" applyFill="1" applyBorder="1" applyAlignment="1" applyProtection="1">
      <alignment horizontal="center" vertical="center" wrapText="1"/>
    </xf>
    <xf numFmtId="0" fontId="10" fillId="0" borderId="17" xfId="0" applyFont="1" applyBorder="1" applyAlignment="1">
      <alignment horizontal="center" vertical="center"/>
    </xf>
    <xf numFmtId="0" fontId="3" fillId="0" borderId="21"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21"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16" xfId="0" applyFont="1" applyFill="1" applyBorder="1" applyAlignment="1">
      <alignment horizontal="center" vertical="center"/>
    </xf>
    <xf numFmtId="0" fontId="4" fillId="0" borderId="8" xfId="0" applyFont="1" applyFill="1" applyBorder="1" applyAlignment="1">
      <alignment horizontal="center" vertical="center"/>
    </xf>
    <xf numFmtId="9" fontId="0" fillId="0" borderId="15" xfId="3" applyFont="1" applyBorder="1"/>
    <xf numFmtId="9" fontId="0" fillId="0" borderId="2" xfId="3" applyFont="1" applyBorder="1"/>
    <xf numFmtId="9" fontId="0" fillId="0" borderId="4" xfId="3" applyFont="1" applyBorder="1"/>
    <xf numFmtId="44" fontId="0" fillId="0" borderId="15" xfId="2" applyFont="1" applyBorder="1"/>
    <xf numFmtId="44" fontId="0" fillId="0" borderId="2" xfId="2" applyFont="1" applyBorder="1"/>
    <xf numFmtId="44" fontId="0" fillId="0" borderId="4" xfId="2" applyFont="1" applyBorder="1"/>
    <xf numFmtId="44" fontId="0" fillId="0" borderId="16" xfId="2" applyFont="1" applyBorder="1"/>
    <xf numFmtId="44" fontId="0" fillId="0" borderId="5" xfId="2" applyFont="1" applyBorder="1"/>
    <xf numFmtId="44" fontId="0" fillId="0" borderId="8" xfId="2" applyFont="1" applyBorder="1"/>
    <xf numFmtId="44" fontId="0" fillId="0" borderId="14" xfId="2" applyFont="1" applyBorder="1"/>
    <xf numFmtId="44" fontId="0" fillId="0" borderId="1" xfId="2" applyFont="1" applyBorder="1"/>
    <xf numFmtId="44" fontId="0" fillId="0" borderId="3" xfId="2" applyFont="1" applyBorder="1"/>
    <xf numFmtId="10" fontId="0" fillId="0" borderId="15" xfId="3" applyNumberFormat="1" applyFont="1" applyBorder="1"/>
    <xf numFmtId="10" fontId="0" fillId="0" borderId="2" xfId="3" applyNumberFormat="1" applyFont="1" applyBorder="1"/>
    <xf numFmtId="10" fontId="0" fillId="0" borderId="4" xfId="3" applyNumberFormat="1" applyFont="1" applyBorder="1"/>
    <xf numFmtId="0" fontId="3" fillId="0" borderId="16" xfId="0" applyFont="1" applyFill="1" applyBorder="1" applyAlignment="1">
      <alignment horizontal="center" vertical="center" wrapText="1"/>
    </xf>
    <xf numFmtId="0" fontId="3" fillId="0" borderId="14" xfId="0" applyNumberFormat="1" applyFont="1" applyFill="1" applyBorder="1" applyAlignment="1">
      <alignment horizontal="center" vertical="center"/>
    </xf>
    <xf numFmtId="9" fontId="0" fillId="0" borderId="22" xfId="3" applyFont="1" applyBorder="1"/>
    <xf numFmtId="44" fontId="0" fillId="0" borderId="22" xfId="2" applyFont="1" applyBorder="1"/>
    <xf numFmtId="10" fontId="0" fillId="0" borderId="22" xfId="3" applyNumberFormat="1" applyFont="1" applyBorder="1"/>
    <xf numFmtId="44" fontId="0" fillId="0" borderId="23" xfId="2" applyFont="1" applyBorder="1"/>
    <xf numFmtId="44" fontId="0" fillId="0" borderId="21" xfId="2" applyFont="1" applyBorder="1"/>
    <xf numFmtId="0" fontId="2" fillId="2" borderId="25" xfId="1" applyFont="1" applyFill="1" applyBorder="1" applyAlignment="1" applyProtection="1">
      <alignment horizontal="center" vertical="center" wrapText="1"/>
    </xf>
    <xf numFmtId="0" fontId="3" fillId="0" borderId="26"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3"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13"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5" fillId="4" borderId="10" xfId="1" applyFont="1" applyFill="1" applyBorder="1" applyAlignment="1" applyProtection="1">
      <alignment horizontal="center" vertical="center" wrapText="1"/>
    </xf>
    <xf numFmtId="0" fontId="3" fillId="0" borderId="22" xfId="0" applyFont="1" applyFill="1" applyBorder="1" applyAlignment="1">
      <alignment vertical="center" wrapText="1"/>
    </xf>
    <xf numFmtId="0" fontId="4" fillId="0" borderId="23" xfId="0" applyFont="1" applyFill="1" applyBorder="1" applyAlignment="1">
      <alignment horizontal="center" vertical="center"/>
    </xf>
    <xf numFmtId="0" fontId="4" fillId="0" borderId="28" xfId="0" applyFont="1" applyFill="1" applyBorder="1" applyAlignment="1">
      <alignment horizontal="center" vertical="center"/>
    </xf>
    <xf numFmtId="0" fontId="0" fillId="0" borderId="0" xfId="0" applyAlignment="1">
      <alignment vertical="center" wrapText="1"/>
    </xf>
    <xf numFmtId="0" fontId="6" fillId="4" borderId="11" xfId="0" applyFont="1" applyFill="1" applyBorder="1" applyAlignment="1">
      <alignment horizontal="center" vertical="center" wrapText="1"/>
    </xf>
    <xf numFmtId="0" fontId="0" fillId="0" borderId="0" xfId="0" applyAlignment="1">
      <alignment wrapText="1"/>
    </xf>
    <xf numFmtId="0" fontId="7" fillId="0" borderId="0" xfId="0" applyFont="1" applyBorder="1" applyAlignment="1">
      <alignment horizontal="center" vertical="center" wrapText="1"/>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9" xfId="0" applyFont="1" applyFill="1" applyBorder="1" applyAlignment="1">
      <alignment horizontal="center" vertical="center"/>
    </xf>
    <xf numFmtId="0" fontId="2" fillId="2" borderId="24" xfId="1" applyFont="1" applyFill="1" applyBorder="1" applyAlignment="1" applyProtection="1">
      <alignment horizontal="center" vertical="center" wrapText="1"/>
    </xf>
    <xf numFmtId="0" fontId="2" fillId="2" borderId="25" xfId="1" applyFont="1" applyFill="1" applyBorder="1" applyAlignment="1" applyProtection="1">
      <alignment horizontal="center"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9" xfId="0" applyFont="1" applyBorder="1" applyAlignment="1">
      <alignment horizontal="center" vertical="center"/>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19" xfId="0" applyFont="1" applyFill="1" applyBorder="1" applyAlignment="1">
      <alignment horizontal="center" vertical="center"/>
    </xf>
    <xf numFmtId="0" fontId="10" fillId="3" borderId="20" xfId="0" applyFont="1" applyFill="1" applyBorder="1" applyAlignment="1">
      <alignment horizontal="center" vertical="center"/>
    </xf>
    <xf numFmtId="0" fontId="5" fillId="4" borderId="29" xfId="0" applyFont="1" applyFill="1" applyBorder="1" applyAlignment="1">
      <alignment horizontal="center" vertical="center"/>
    </xf>
    <xf numFmtId="44" fontId="5" fillId="0" borderId="12" xfId="2" applyFont="1" applyFill="1" applyBorder="1" applyAlignment="1" applyProtection="1">
      <alignment horizontal="center" vertical="center" wrapText="1"/>
    </xf>
  </cellXfs>
  <cellStyles count="4">
    <cellStyle name="Monétaire" xfId="2" builtinId="4"/>
    <cellStyle name="Normal" xfId="0" builtinId="0"/>
    <cellStyle name="Normal_SortieExcel"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112059</xdr:colOff>
      <xdr:row>0</xdr:row>
      <xdr:rowOff>112059</xdr:rowOff>
    </xdr:from>
    <xdr:to>
      <xdr:col>2</xdr:col>
      <xdr:colOff>3616687</xdr:colOff>
      <xdr:row>0</xdr:row>
      <xdr:rowOff>1264583</xdr:rowOff>
    </xdr:to>
    <xdr:pic>
      <xdr:nvPicPr>
        <xdr:cNvPr id="3"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1941" y="112059"/>
          <a:ext cx="3908040" cy="115252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0"/>
  <sheetViews>
    <sheetView tabSelected="1" showWhiteSpace="0" view="pageLayout" zoomScale="85" zoomScaleNormal="100" zoomScalePageLayoutView="85" workbookViewId="0">
      <selection activeCell="G2" sqref="G2:Q50"/>
    </sheetView>
  </sheetViews>
  <sheetFormatPr baseColWidth="10" defaultRowHeight="15" x14ac:dyDescent="0.25"/>
  <cols>
    <col min="1" max="1" width="18.140625" customWidth="1"/>
    <col min="2" max="2" width="5.5703125" style="7" customWidth="1"/>
    <col min="3" max="3" width="53.28515625" style="66" customWidth="1"/>
    <col min="4" max="4" width="29.28515625" style="7" customWidth="1"/>
    <col min="5" max="6" width="19.28515625" style="7" customWidth="1"/>
    <col min="7" max="7" width="13.7109375" style="6" customWidth="1"/>
    <col min="8" max="17" width="13.7109375" customWidth="1"/>
  </cols>
  <sheetData>
    <row r="1" spans="1:18" s="4" customFormat="1" ht="176.25" customHeight="1" thickBot="1" x14ac:dyDescent="0.3">
      <c r="B1" s="67" t="s">
        <v>18</v>
      </c>
      <c r="C1" s="67"/>
      <c r="D1" s="67"/>
      <c r="E1" s="67"/>
      <c r="F1" s="67"/>
      <c r="G1" s="67"/>
      <c r="H1" s="67"/>
      <c r="I1" s="67"/>
      <c r="J1" s="67"/>
      <c r="K1" s="67"/>
      <c r="L1" s="67"/>
      <c r="M1" s="67"/>
      <c r="N1" s="67"/>
      <c r="O1" s="67"/>
      <c r="P1" s="67"/>
      <c r="Q1" s="67"/>
      <c r="R1" s="5"/>
    </row>
    <row r="2" spans="1:18" s="4" customFormat="1" ht="19.5" thickBot="1" x14ac:dyDescent="0.3">
      <c r="C2" s="64"/>
      <c r="G2" s="75" t="s">
        <v>17</v>
      </c>
      <c r="H2" s="76"/>
      <c r="I2" s="76"/>
      <c r="J2" s="76"/>
      <c r="K2" s="76"/>
      <c r="L2" s="76"/>
      <c r="M2" s="76"/>
      <c r="N2" s="76"/>
      <c r="O2" s="76"/>
      <c r="P2" s="76"/>
      <c r="Q2" s="77"/>
      <c r="R2" s="5"/>
    </row>
    <row r="3" spans="1:18" s="3" customFormat="1" ht="57.75" thickBot="1" x14ac:dyDescent="0.3">
      <c r="B3" s="60" t="s">
        <v>0</v>
      </c>
      <c r="C3" s="65" t="s">
        <v>1</v>
      </c>
      <c r="D3" s="58" t="s">
        <v>67</v>
      </c>
      <c r="E3" s="59" t="s">
        <v>14</v>
      </c>
      <c r="F3" s="58" t="s">
        <v>15</v>
      </c>
      <c r="G3" s="70" t="s">
        <v>2</v>
      </c>
      <c r="H3" s="71"/>
      <c r="I3" s="71"/>
      <c r="J3" s="71"/>
      <c r="K3" s="72"/>
      <c r="L3" s="68" t="s">
        <v>3</v>
      </c>
      <c r="M3" s="69"/>
      <c r="N3" s="69"/>
      <c r="O3" s="68" t="s">
        <v>7</v>
      </c>
      <c r="P3" s="69"/>
      <c r="Q3" s="82"/>
    </row>
    <row r="4" spans="1:18" ht="53.25" customHeight="1" thickBot="1" x14ac:dyDescent="0.3">
      <c r="A4" s="19" t="s">
        <v>9</v>
      </c>
      <c r="B4" s="73"/>
      <c r="C4" s="74"/>
      <c r="D4" s="74"/>
      <c r="E4" s="74"/>
      <c r="F4" s="50"/>
      <c r="G4" s="15" t="s">
        <v>4</v>
      </c>
      <c r="H4" s="16" t="s">
        <v>5</v>
      </c>
      <c r="I4" s="17" t="s">
        <v>10</v>
      </c>
      <c r="J4" s="17" t="s">
        <v>13</v>
      </c>
      <c r="K4" s="18" t="s">
        <v>16</v>
      </c>
      <c r="L4" s="15" t="s">
        <v>6</v>
      </c>
      <c r="M4" s="16" t="s">
        <v>5</v>
      </c>
      <c r="N4" s="17" t="s">
        <v>11</v>
      </c>
      <c r="O4" s="15" t="s">
        <v>8</v>
      </c>
      <c r="P4" s="16" t="s">
        <v>5</v>
      </c>
      <c r="Q4" s="83" t="s">
        <v>12</v>
      </c>
    </row>
    <row r="5" spans="1:18" ht="51" x14ac:dyDescent="0.25">
      <c r="A5" s="78" t="s">
        <v>19</v>
      </c>
      <c r="B5" s="44">
        <v>1</v>
      </c>
      <c r="C5" s="11" t="s">
        <v>21</v>
      </c>
      <c r="D5" s="43">
        <v>28</v>
      </c>
      <c r="E5" s="51"/>
      <c r="F5" s="43"/>
      <c r="G5" s="37"/>
      <c r="H5" s="28"/>
      <c r="I5" s="31">
        <f>G5*(1-H5)</f>
        <v>0</v>
      </c>
      <c r="J5" s="40"/>
      <c r="K5" s="34">
        <f t="shared" ref="K5:K26" si="0">+I5*(1+J5)</f>
        <v>0</v>
      </c>
      <c r="L5" s="37"/>
      <c r="M5" s="28"/>
      <c r="N5" s="31">
        <f>L5*(1-M5)</f>
        <v>0</v>
      </c>
      <c r="O5" s="37"/>
      <c r="P5" s="28"/>
      <c r="Q5" s="34">
        <f>O5*(1-P5)</f>
        <v>0</v>
      </c>
    </row>
    <row r="6" spans="1:18" ht="25.5" x14ac:dyDescent="0.25">
      <c r="A6" s="79"/>
      <c r="B6" s="20">
        <v>2</v>
      </c>
      <c r="C6" s="2" t="s">
        <v>22</v>
      </c>
      <c r="D6" s="21">
        <v>24</v>
      </c>
      <c r="E6" s="52"/>
      <c r="F6" s="21"/>
      <c r="G6" s="38"/>
      <c r="H6" s="29"/>
      <c r="I6" s="32">
        <f t="shared" ref="I6:I50" si="1">G6*(1-H6)</f>
        <v>0</v>
      </c>
      <c r="J6" s="41"/>
      <c r="K6" s="35">
        <f t="shared" si="0"/>
        <v>0</v>
      </c>
      <c r="L6" s="38"/>
      <c r="M6" s="29"/>
      <c r="N6" s="32">
        <f t="shared" ref="N6:N50" si="2">L6*(1-M6)</f>
        <v>0</v>
      </c>
      <c r="O6" s="38"/>
      <c r="P6" s="29"/>
      <c r="Q6" s="35">
        <f t="shared" ref="Q6:Q50" si="3">O6*(1-P6)</f>
        <v>0</v>
      </c>
    </row>
    <row r="7" spans="1:18" ht="25.5" x14ac:dyDescent="0.25">
      <c r="A7" s="79"/>
      <c r="B7" s="20">
        <v>3</v>
      </c>
      <c r="C7" s="2" t="s">
        <v>23</v>
      </c>
      <c r="D7" s="21">
        <v>20</v>
      </c>
      <c r="E7" s="52"/>
      <c r="F7" s="21"/>
      <c r="G7" s="38"/>
      <c r="H7" s="29"/>
      <c r="I7" s="32">
        <f t="shared" si="1"/>
        <v>0</v>
      </c>
      <c r="J7" s="41"/>
      <c r="K7" s="35">
        <f t="shared" si="0"/>
        <v>0</v>
      </c>
      <c r="L7" s="38"/>
      <c r="M7" s="29"/>
      <c r="N7" s="32">
        <f t="shared" si="2"/>
        <v>0</v>
      </c>
      <c r="O7" s="38"/>
      <c r="P7" s="29"/>
      <c r="Q7" s="35">
        <f t="shared" si="3"/>
        <v>0</v>
      </c>
    </row>
    <row r="8" spans="1:18" ht="25.5" x14ac:dyDescent="0.25">
      <c r="A8" s="79"/>
      <c r="B8" s="20">
        <v>4</v>
      </c>
      <c r="C8" s="2" t="s">
        <v>24</v>
      </c>
      <c r="D8" s="21">
        <v>36</v>
      </c>
      <c r="E8" s="52"/>
      <c r="F8" s="21"/>
      <c r="G8" s="38"/>
      <c r="H8" s="29"/>
      <c r="I8" s="32">
        <f t="shared" si="1"/>
        <v>0</v>
      </c>
      <c r="J8" s="41"/>
      <c r="K8" s="35">
        <f t="shared" si="0"/>
        <v>0</v>
      </c>
      <c r="L8" s="38"/>
      <c r="M8" s="29"/>
      <c r="N8" s="32">
        <f t="shared" si="2"/>
        <v>0</v>
      </c>
      <c r="O8" s="38"/>
      <c r="P8" s="29"/>
      <c r="Q8" s="35">
        <f t="shared" si="3"/>
        <v>0</v>
      </c>
    </row>
    <row r="9" spans="1:18" ht="25.5" x14ac:dyDescent="0.25">
      <c r="A9" s="79"/>
      <c r="B9" s="20">
        <v>5</v>
      </c>
      <c r="C9" s="2" t="s">
        <v>25</v>
      </c>
      <c r="D9" s="21">
        <v>20</v>
      </c>
      <c r="E9" s="52"/>
      <c r="F9" s="21"/>
      <c r="G9" s="38"/>
      <c r="H9" s="29"/>
      <c r="I9" s="32">
        <f t="shared" si="1"/>
        <v>0</v>
      </c>
      <c r="J9" s="41"/>
      <c r="K9" s="35">
        <f t="shared" si="0"/>
        <v>0</v>
      </c>
      <c r="L9" s="38"/>
      <c r="M9" s="29"/>
      <c r="N9" s="32">
        <f t="shared" si="2"/>
        <v>0</v>
      </c>
      <c r="O9" s="38"/>
      <c r="P9" s="29"/>
      <c r="Q9" s="35">
        <f t="shared" si="3"/>
        <v>0</v>
      </c>
    </row>
    <row r="10" spans="1:18" ht="25.5" x14ac:dyDescent="0.25">
      <c r="A10" s="79"/>
      <c r="B10" s="20">
        <v>6</v>
      </c>
      <c r="C10" s="2" t="s">
        <v>26</v>
      </c>
      <c r="D10" s="21">
        <v>8</v>
      </c>
      <c r="E10" s="52"/>
      <c r="F10" s="21"/>
      <c r="G10" s="38"/>
      <c r="H10" s="29"/>
      <c r="I10" s="32">
        <f t="shared" si="1"/>
        <v>0</v>
      </c>
      <c r="J10" s="41"/>
      <c r="K10" s="35">
        <f t="shared" si="0"/>
        <v>0</v>
      </c>
      <c r="L10" s="38"/>
      <c r="M10" s="29"/>
      <c r="N10" s="32">
        <f t="shared" si="2"/>
        <v>0</v>
      </c>
      <c r="O10" s="38"/>
      <c r="P10" s="29"/>
      <c r="Q10" s="35">
        <f t="shared" si="3"/>
        <v>0</v>
      </c>
    </row>
    <row r="11" spans="1:18" ht="25.5" x14ac:dyDescent="0.25">
      <c r="A11" s="79"/>
      <c r="B11" s="20">
        <v>7</v>
      </c>
      <c r="C11" s="2" t="s">
        <v>27</v>
      </c>
      <c r="D11" s="21">
        <v>12</v>
      </c>
      <c r="E11" s="52"/>
      <c r="F11" s="21"/>
      <c r="G11" s="38"/>
      <c r="H11" s="29"/>
      <c r="I11" s="32">
        <f t="shared" si="1"/>
        <v>0</v>
      </c>
      <c r="J11" s="41"/>
      <c r="K11" s="35">
        <f t="shared" si="0"/>
        <v>0</v>
      </c>
      <c r="L11" s="38"/>
      <c r="M11" s="29"/>
      <c r="N11" s="32">
        <f t="shared" si="2"/>
        <v>0</v>
      </c>
      <c r="O11" s="38"/>
      <c r="P11" s="29"/>
      <c r="Q11" s="35">
        <f t="shared" si="3"/>
        <v>0</v>
      </c>
    </row>
    <row r="12" spans="1:18" ht="51" x14ac:dyDescent="0.25">
      <c r="A12" s="79"/>
      <c r="B12" s="20">
        <v>8</v>
      </c>
      <c r="C12" s="2" t="s">
        <v>28</v>
      </c>
      <c r="D12" s="21">
        <v>28</v>
      </c>
      <c r="E12" s="52"/>
      <c r="F12" s="21"/>
      <c r="G12" s="38"/>
      <c r="H12" s="29"/>
      <c r="I12" s="32">
        <f t="shared" si="1"/>
        <v>0</v>
      </c>
      <c r="J12" s="41"/>
      <c r="K12" s="35">
        <f t="shared" si="0"/>
        <v>0</v>
      </c>
      <c r="L12" s="38"/>
      <c r="M12" s="29"/>
      <c r="N12" s="32">
        <f t="shared" si="2"/>
        <v>0</v>
      </c>
      <c r="O12" s="38"/>
      <c r="P12" s="29"/>
      <c r="Q12" s="35">
        <f t="shared" si="3"/>
        <v>0</v>
      </c>
    </row>
    <row r="13" spans="1:18" ht="51" x14ac:dyDescent="0.25">
      <c r="A13" s="79"/>
      <c r="B13" s="20">
        <v>9</v>
      </c>
      <c r="C13" s="2" t="s">
        <v>29</v>
      </c>
      <c r="D13" s="21">
        <v>20</v>
      </c>
      <c r="E13" s="52"/>
      <c r="F13" s="21"/>
      <c r="G13" s="38"/>
      <c r="H13" s="29"/>
      <c r="I13" s="32">
        <f t="shared" si="1"/>
        <v>0</v>
      </c>
      <c r="J13" s="41"/>
      <c r="K13" s="35">
        <f t="shared" si="0"/>
        <v>0</v>
      </c>
      <c r="L13" s="38"/>
      <c r="M13" s="29"/>
      <c r="N13" s="32">
        <f t="shared" si="2"/>
        <v>0</v>
      </c>
      <c r="O13" s="38"/>
      <c r="P13" s="29"/>
      <c r="Q13" s="35">
        <f t="shared" si="3"/>
        <v>0</v>
      </c>
    </row>
    <row r="14" spans="1:18" ht="51" x14ac:dyDescent="0.25">
      <c r="A14" s="79"/>
      <c r="B14" s="20">
        <v>10</v>
      </c>
      <c r="C14" s="2" t="s">
        <v>30</v>
      </c>
      <c r="D14" s="21">
        <v>8</v>
      </c>
      <c r="E14" s="52"/>
      <c r="F14" s="21"/>
      <c r="G14" s="38"/>
      <c r="H14" s="29"/>
      <c r="I14" s="32">
        <f t="shared" si="1"/>
        <v>0</v>
      </c>
      <c r="J14" s="41"/>
      <c r="K14" s="35">
        <f t="shared" si="0"/>
        <v>0</v>
      </c>
      <c r="L14" s="38"/>
      <c r="M14" s="29"/>
      <c r="N14" s="32">
        <f t="shared" si="2"/>
        <v>0</v>
      </c>
      <c r="O14" s="38"/>
      <c r="P14" s="29"/>
      <c r="Q14" s="35">
        <f t="shared" si="3"/>
        <v>0</v>
      </c>
    </row>
    <row r="15" spans="1:18" ht="76.5" x14ac:dyDescent="0.25">
      <c r="A15" s="79"/>
      <c r="B15" s="20">
        <v>11</v>
      </c>
      <c r="C15" s="2" t="s">
        <v>31</v>
      </c>
      <c r="D15" s="21">
        <v>180</v>
      </c>
      <c r="E15" s="52"/>
      <c r="F15" s="21"/>
      <c r="G15" s="38"/>
      <c r="H15" s="29"/>
      <c r="I15" s="32">
        <f t="shared" si="1"/>
        <v>0</v>
      </c>
      <c r="J15" s="41"/>
      <c r="K15" s="35">
        <f t="shared" si="0"/>
        <v>0</v>
      </c>
      <c r="L15" s="38"/>
      <c r="M15" s="29"/>
      <c r="N15" s="32">
        <f t="shared" si="2"/>
        <v>0</v>
      </c>
      <c r="O15" s="38"/>
      <c r="P15" s="29"/>
      <c r="Q15" s="35">
        <f t="shared" si="3"/>
        <v>0</v>
      </c>
    </row>
    <row r="16" spans="1:18" ht="102" x14ac:dyDescent="0.25">
      <c r="A16" s="79"/>
      <c r="B16" s="20">
        <v>12</v>
      </c>
      <c r="C16" s="2" t="s">
        <v>32</v>
      </c>
      <c r="D16" s="21">
        <v>180</v>
      </c>
      <c r="E16" s="52"/>
      <c r="F16" s="21"/>
      <c r="G16" s="38"/>
      <c r="H16" s="29"/>
      <c r="I16" s="32">
        <f t="shared" si="1"/>
        <v>0</v>
      </c>
      <c r="J16" s="41"/>
      <c r="K16" s="35">
        <f t="shared" si="0"/>
        <v>0</v>
      </c>
      <c r="L16" s="38"/>
      <c r="M16" s="29"/>
      <c r="N16" s="32">
        <f t="shared" si="2"/>
        <v>0</v>
      </c>
      <c r="O16" s="38"/>
      <c r="P16" s="29"/>
      <c r="Q16" s="35">
        <f t="shared" si="3"/>
        <v>0</v>
      </c>
    </row>
    <row r="17" spans="1:17" ht="114.75" x14ac:dyDescent="0.25">
      <c r="A17" s="79"/>
      <c r="B17" s="20">
        <v>13</v>
      </c>
      <c r="C17" s="2" t="s">
        <v>33</v>
      </c>
      <c r="D17" s="21">
        <v>180</v>
      </c>
      <c r="E17" s="52"/>
      <c r="F17" s="21"/>
      <c r="G17" s="38"/>
      <c r="H17" s="29"/>
      <c r="I17" s="32">
        <f t="shared" si="1"/>
        <v>0</v>
      </c>
      <c r="J17" s="41"/>
      <c r="K17" s="35">
        <f t="shared" si="0"/>
        <v>0</v>
      </c>
      <c r="L17" s="38"/>
      <c r="M17" s="29"/>
      <c r="N17" s="32">
        <f t="shared" si="2"/>
        <v>0</v>
      </c>
      <c r="O17" s="38"/>
      <c r="P17" s="29"/>
      <c r="Q17" s="35">
        <f t="shared" si="3"/>
        <v>0</v>
      </c>
    </row>
    <row r="18" spans="1:17" ht="114.75" x14ac:dyDescent="0.25">
      <c r="A18" s="79"/>
      <c r="B18" s="20">
        <v>14</v>
      </c>
      <c r="C18" s="2" t="s">
        <v>34</v>
      </c>
      <c r="D18" s="21">
        <v>64</v>
      </c>
      <c r="E18" s="52"/>
      <c r="F18" s="21"/>
      <c r="G18" s="38"/>
      <c r="H18" s="29"/>
      <c r="I18" s="32">
        <f t="shared" si="1"/>
        <v>0</v>
      </c>
      <c r="J18" s="41"/>
      <c r="K18" s="35">
        <f t="shared" si="0"/>
        <v>0</v>
      </c>
      <c r="L18" s="38"/>
      <c r="M18" s="29"/>
      <c r="N18" s="32">
        <f t="shared" si="2"/>
        <v>0</v>
      </c>
      <c r="O18" s="38"/>
      <c r="P18" s="29"/>
      <c r="Q18" s="35">
        <f t="shared" si="3"/>
        <v>0</v>
      </c>
    </row>
    <row r="19" spans="1:17" x14ac:dyDescent="0.25">
      <c r="A19" s="79"/>
      <c r="B19" s="20">
        <v>15</v>
      </c>
      <c r="C19" s="2" t="s">
        <v>35</v>
      </c>
      <c r="D19" s="21">
        <v>12</v>
      </c>
      <c r="E19" s="52"/>
      <c r="F19" s="21"/>
      <c r="G19" s="38"/>
      <c r="H19" s="29"/>
      <c r="I19" s="32">
        <f t="shared" si="1"/>
        <v>0</v>
      </c>
      <c r="J19" s="41"/>
      <c r="K19" s="35">
        <f t="shared" si="0"/>
        <v>0</v>
      </c>
      <c r="L19" s="38"/>
      <c r="M19" s="29"/>
      <c r="N19" s="32">
        <f t="shared" si="2"/>
        <v>0</v>
      </c>
      <c r="O19" s="38"/>
      <c r="P19" s="29"/>
      <c r="Q19" s="35">
        <f t="shared" si="3"/>
        <v>0</v>
      </c>
    </row>
    <row r="20" spans="1:17" ht="89.25" x14ac:dyDescent="0.25">
      <c r="A20" s="79"/>
      <c r="B20" s="20">
        <v>16</v>
      </c>
      <c r="C20" s="2" t="s">
        <v>36</v>
      </c>
      <c r="D20" s="22">
        <v>120</v>
      </c>
      <c r="E20" s="53"/>
      <c r="F20" s="22"/>
      <c r="G20" s="38"/>
      <c r="H20" s="29"/>
      <c r="I20" s="32">
        <f t="shared" si="1"/>
        <v>0</v>
      </c>
      <c r="J20" s="41"/>
      <c r="K20" s="35">
        <f t="shared" si="0"/>
        <v>0</v>
      </c>
      <c r="L20" s="38"/>
      <c r="M20" s="29"/>
      <c r="N20" s="32">
        <f t="shared" si="2"/>
        <v>0</v>
      </c>
      <c r="O20" s="38"/>
      <c r="P20" s="29"/>
      <c r="Q20" s="35">
        <f t="shared" si="3"/>
        <v>0</v>
      </c>
    </row>
    <row r="21" spans="1:17" ht="51" x14ac:dyDescent="0.25">
      <c r="A21" s="79"/>
      <c r="B21" s="20">
        <v>17</v>
      </c>
      <c r="C21" s="2" t="s">
        <v>37</v>
      </c>
      <c r="D21" s="22">
        <v>40</v>
      </c>
      <c r="E21" s="53"/>
      <c r="F21" s="22"/>
      <c r="G21" s="38"/>
      <c r="H21" s="29"/>
      <c r="I21" s="32">
        <f t="shared" si="1"/>
        <v>0</v>
      </c>
      <c r="J21" s="41"/>
      <c r="K21" s="35">
        <f t="shared" si="0"/>
        <v>0</v>
      </c>
      <c r="L21" s="38"/>
      <c r="M21" s="29"/>
      <c r="N21" s="32">
        <f t="shared" si="2"/>
        <v>0</v>
      </c>
      <c r="O21" s="38"/>
      <c r="P21" s="29"/>
      <c r="Q21" s="35">
        <f t="shared" si="3"/>
        <v>0</v>
      </c>
    </row>
    <row r="22" spans="1:17" ht="38.25" x14ac:dyDescent="0.25">
      <c r="A22" s="79"/>
      <c r="B22" s="20">
        <v>18</v>
      </c>
      <c r="C22" s="1" t="s">
        <v>38</v>
      </c>
      <c r="D22" s="23">
        <v>100</v>
      </c>
      <c r="E22" s="54"/>
      <c r="F22" s="23"/>
      <c r="G22" s="38"/>
      <c r="H22" s="29"/>
      <c r="I22" s="32">
        <f t="shared" si="1"/>
        <v>0</v>
      </c>
      <c r="J22" s="41"/>
      <c r="K22" s="35">
        <f t="shared" si="0"/>
        <v>0</v>
      </c>
      <c r="L22" s="38"/>
      <c r="M22" s="29"/>
      <c r="N22" s="32">
        <f t="shared" si="2"/>
        <v>0</v>
      </c>
      <c r="O22" s="38"/>
      <c r="P22" s="29"/>
      <c r="Q22" s="35">
        <f t="shared" si="3"/>
        <v>0</v>
      </c>
    </row>
    <row r="23" spans="1:17" ht="38.25" x14ac:dyDescent="0.25">
      <c r="A23" s="79"/>
      <c r="B23" s="20">
        <v>19</v>
      </c>
      <c r="C23" s="2" t="s">
        <v>39</v>
      </c>
      <c r="D23" s="23">
        <v>80</v>
      </c>
      <c r="E23" s="54"/>
      <c r="F23" s="23"/>
      <c r="G23" s="38"/>
      <c r="H23" s="29"/>
      <c r="I23" s="32">
        <f t="shared" si="1"/>
        <v>0</v>
      </c>
      <c r="J23" s="41"/>
      <c r="K23" s="35">
        <f t="shared" si="0"/>
        <v>0</v>
      </c>
      <c r="L23" s="38"/>
      <c r="M23" s="29"/>
      <c r="N23" s="32">
        <f t="shared" si="2"/>
        <v>0</v>
      </c>
      <c r="O23" s="38"/>
      <c r="P23" s="29"/>
      <c r="Q23" s="35">
        <f t="shared" si="3"/>
        <v>0</v>
      </c>
    </row>
    <row r="24" spans="1:17" x14ac:dyDescent="0.25">
      <c r="A24" s="79"/>
      <c r="B24" s="20">
        <v>20</v>
      </c>
      <c r="C24" s="1" t="s">
        <v>40</v>
      </c>
      <c r="D24" s="23">
        <v>12</v>
      </c>
      <c r="E24" s="54"/>
      <c r="F24" s="23"/>
      <c r="G24" s="38"/>
      <c r="H24" s="29"/>
      <c r="I24" s="32">
        <f t="shared" si="1"/>
        <v>0</v>
      </c>
      <c r="J24" s="41"/>
      <c r="K24" s="35">
        <f t="shared" si="0"/>
        <v>0</v>
      </c>
      <c r="L24" s="38"/>
      <c r="M24" s="29"/>
      <c r="N24" s="32">
        <f t="shared" si="2"/>
        <v>0</v>
      </c>
      <c r="O24" s="38"/>
      <c r="P24" s="29"/>
      <c r="Q24" s="35">
        <f t="shared" si="3"/>
        <v>0</v>
      </c>
    </row>
    <row r="25" spans="1:17" x14ac:dyDescent="0.25">
      <c r="A25" s="79"/>
      <c r="B25" s="8">
        <v>21</v>
      </c>
      <c r="C25" s="2" t="s">
        <v>41</v>
      </c>
      <c r="D25" s="23">
        <v>96</v>
      </c>
      <c r="E25" s="54"/>
      <c r="F25" s="23"/>
      <c r="G25" s="38"/>
      <c r="H25" s="29"/>
      <c r="I25" s="32">
        <f t="shared" si="1"/>
        <v>0</v>
      </c>
      <c r="J25" s="41"/>
      <c r="K25" s="35">
        <f t="shared" si="0"/>
        <v>0</v>
      </c>
      <c r="L25" s="38"/>
      <c r="M25" s="29"/>
      <c r="N25" s="32">
        <f t="shared" si="2"/>
        <v>0</v>
      </c>
      <c r="O25" s="38"/>
      <c r="P25" s="29"/>
      <c r="Q25" s="35">
        <f t="shared" si="3"/>
        <v>0</v>
      </c>
    </row>
    <row r="26" spans="1:17" ht="15.75" thickBot="1" x14ac:dyDescent="0.3">
      <c r="A26" s="79"/>
      <c r="B26" s="8">
        <v>22</v>
      </c>
      <c r="C26" s="2" t="s">
        <v>42</v>
      </c>
      <c r="D26" s="23">
        <v>40</v>
      </c>
      <c r="E26" s="54"/>
      <c r="F26" s="23"/>
      <c r="G26" s="38"/>
      <c r="H26" s="29"/>
      <c r="I26" s="32">
        <f t="shared" si="1"/>
        <v>0</v>
      </c>
      <c r="J26" s="41"/>
      <c r="K26" s="35">
        <f t="shared" si="0"/>
        <v>0</v>
      </c>
      <c r="L26" s="38"/>
      <c r="M26" s="29"/>
      <c r="N26" s="32">
        <f t="shared" si="2"/>
        <v>0</v>
      </c>
      <c r="O26" s="38"/>
      <c r="P26" s="29"/>
      <c r="Q26" s="35">
        <f t="shared" si="3"/>
        <v>0</v>
      </c>
    </row>
    <row r="27" spans="1:17" x14ac:dyDescent="0.25">
      <c r="A27" s="78" t="s">
        <v>20</v>
      </c>
      <c r="B27" s="14">
        <v>23</v>
      </c>
      <c r="C27" s="11" t="s">
        <v>43</v>
      </c>
      <c r="D27" s="26">
        <v>12</v>
      </c>
      <c r="E27" s="56"/>
      <c r="F27" s="26"/>
      <c r="G27" s="37"/>
      <c r="H27" s="28"/>
      <c r="I27" s="31">
        <f t="shared" si="1"/>
        <v>0</v>
      </c>
      <c r="J27" s="40"/>
      <c r="K27" s="34">
        <f t="shared" ref="K27:K50" si="4">+I27*(1+J27)</f>
        <v>0</v>
      </c>
      <c r="L27" s="37"/>
      <c r="M27" s="28"/>
      <c r="N27" s="31">
        <f t="shared" si="2"/>
        <v>0</v>
      </c>
      <c r="O27" s="37"/>
      <c r="P27" s="28"/>
      <c r="Q27" s="34">
        <f t="shared" si="3"/>
        <v>0</v>
      </c>
    </row>
    <row r="28" spans="1:17" x14ac:dyDescent="0.25">
      <c r="A28" s="79"/>
      <c r="B28" s="24">
        <v>24</v>
      </c>
      <c r="C28" s="61" t="s">
        <v>44</v>
      </c>
      <c r="D28" s="62">
        <v>12</v>
      </c>
      <c r="E28" s="63"/>
      <c r="F28" s="62"/>
      <c r="G28" s="49"/>
      <c r="H28" s="45"/>
      <c r="I28" s="46">
        <f t="shared" ref="I28:I44" si="5">G28*(1-H28)</f>
        <v>0</v>
      </c>
      <c r="J28" s="47"/>
      <c r="K28" s="48">
        <f t="shared" ref="K28:K44" si="6">+I28*(1+J28)</f>
        <v>0</v>
      </c>
      <c r="L28" s="49"/>
      <c r="M28" s="45"/>
      <c r="N28" s="46">
        <f t="shared" si="2"/>
        <v>0</v>
      </c>
      <c r="O28" s="49"/>
      <c r="P28" s="45"/>
      <c r="Q28" s="48">
        <f t="shared" si="3"/>
        <v>0</v>
      </c>
    </row>
    <row r="29" spans="1:17" x14ac:dyDescent="0.25">
      <c r="A29" s="79"/>
      <c r="B29" s="24">
        <v>25</v>
      </c>
      <c r="C29" s="61" t="s">
        <v>45</v>
      </c>
      <c r="D29" s="62">
        <v>8</v>
      </c>
      <c r="E29" s="63"/>
      <c r="F29" s="62"/>
      <c r="G29" s="49"/>
      <c r="H29" s="45"/>
      <c r="I29" s="46">
        <f t="shared" si="5"/>
        <v>0</v>
      </c>
      <c r="J29" s="47"/>
      <c r="K29" s="48">
        <f t="shared" si="6"/>
        <v>0</v>
      </c>
      <c r="L29" s="49"/>
      <c r="M29" s="45"/>
      <c r="N29" s="46">
        <f t="shared" si="2"/>
        <v>0</v>
      </c>
      <c r="O29" s="49"/>
      <c r="P29" s="45"/>
      <c r="Q29" s="48">
        <f t="shared" si="3"/>
        <v>0</v>
      </c>
    </row>
    <row r="30" spans="1:17" x14ac:dyDescent="0.25">
      <c r="A30" s="79"/>
      <c r="B30" s="24">
        <v>26</v>
      </c>
      <c r="C30" s="61" t="s">
        <v>46</v>
      </c>
      <c r="D30" s="62">
        <v>8</v>
      </c>
      <c r="E30" s="63"/>
      <c r="F30" s="62"/>
      <c r="G30" s="49"/>
      <c r="H30" s="45"/>
      <c r="I30" s="46">
        <f t="shared" si="5"/>
        <v>0</v>
      </c>
      <c r="J30" s="47"/>
      <c r="K30" s="48">
        <f t="shared" si="6"/>
        <v>0</v>
      </c>
      <c r="L30" s="49"/>
      <c r="M30" s="45"/>
      <c r="N30" s="46">
        <f t="shared" si="2"/>
        <v>0</v>
      </c>
      <c r="O30" s="49"/>
      <c r="P30" s="45"/>
      <c r="Q30" s="48">
        <f t="shared" si="3"/>
        <v>0</v>
      </c>
    </row>
    <row r="31" spans="1:17" x14ac:dyDescent="0.25">
      <c r="A31" s="79"/>
      <c r="B31" s="24">
        <v>27</v>
      </c>
      <c r="C31" s="61" t="s">
        <v>47</v>
      </c>
      <c r="D31" s="62">
        <v>8</v>
      </c>
      <c r="E31" s="63"/>
      <c r="F31" s="62"/>
      <c r="G31" s="49"/>
      <c r="H31" s="45"/>
      <c r="I31" s="46">
        <f t="shared" si="5"/>
        <v>0</v>
      </c>
      <c r="J31" s="47"/>
      <c r="K31" s="48">
        <f t="shared" si="6"/>
        <v>0</v>
      </c>
      <c r="L31" s="49"/>
      <c r="M31" s="45"/>
      <c r="N31" s="46">
        <f t="shared" si="2"/>
        <v>0</v>
      </c>
      <c r="O31" s="49"/>
      <c r="P31" s="45"/>
      <c r="Q31" s="48">
        <f t="shared" si="3"/>
        <v>0</v>
      </c>
    </row>
    <row r="32" spans="1:17" x14ac:dyDescent="0.25">
      <c r="A32" s="79"/>
      <c r="B32" s="24">
        <v>28</v>
      </c>
      <c r="C32" s="61" t="s">
        <v>48</v>
      </c>
      <c r="D32" s="62">
        <v>12</v>
      </c>
      <c r="E32" s="63"/>
      <c r="F32" s="62"/>
      <c r="G32" s="49"/>
      <c r="H32" s="45"/>
      <c r="I32" s="46">
        <f t="shared" si="5"/>
        <v>0</v>
      </c>
      <c r="J32" s="47"/>
      <c r="K32" s="48">
        <f t="shared" si="6"/>
        <v>0</v>
      </c>
      <c r="L32" s="49"/>
      <c r="M32" s="45"/>
      <c r="N32" s="46">
        <f t="shared" si="2"/>
        <v>0</v>
      </c>
      <c r="O32" s="49"/>
      <c r="P32" s="45"/>
      <c r="Q32" s="48">
        <f t="shared" si="3"/>
        <v>0</v>
      </c>
    </row>
    <row r="33" spans="1:17" x14ac:dyDescent="0.25">
      <c r="A33" s="79"/>
      <c r="B33" s="24">
        <v>29</v>
      </c>
      <c r="C33" s="61" t="s">
        <v>49</v>
      </c>
      <c r="D33" s="62">
        <v>600</v>
      </c>
      <c r="E33" s="63"/>
      <c r="F33" s="62"/>
      <c r="G33" s="49"/>
      <c r="H33" s="45"/>
      <c r="I33" s="46">
        <f t="shared" si="5"/>
        <v>0</v>
      </c>
      <c r="J33" s="47"/>
      <c r="K33" s="48">
        <f t="shared" si="6"/>
        <v>0</v>
      </c>
      <c r="L33" s="49"/>
      <c r="M33" s="45"/>
      <c r="N33" s="46">
        <f t="shared" si="2"/>
        <v>0</v>
      </c>
      <c r="O33" s="49"/>
      <c r="P33" s="45"/>
      <c r="Q33" s="48">
        <f t="shared" si="3"/>
        <v>0</v>
      </c>
    </row>
    <row r="34" spans="1:17" x14ac:dyDescent="0.25">
      <c r="A34" s="79"/>
      <c r="B34" s="24">
        <v>30</v>
      </c>
      <c r="C34" s="61" t="s">
        <v>50</v>
      </c>
      <c r="D34" s="62">
        <v>400</v>
      </c>
      <c r="E34" s="63"/>
      <c r="F34" s="62"/>
      <c r="G34" s="49"/>
      <c r="H34" s="45"/>
      <c r="I34" s="46">
        <f t="shared" si="5"/>
        <v>0</v>
      </c>
      <c r="J34" s="47"/>
      <c r="K34" s="48">
        <f t="shared" si="6"/>
        <v>0</v>
      </c>
      <c r="L34" s="49"/>
      <c r="M34" s="45"/>
      <c r="N34" s="46">
        <f t="shared" si="2"/>
        <v>0</v>
      </c>
      <c r="O34" s="49"/>
      <c r="P34" s="45"/>
      <c r="Q34" s="48">
        <f t="shared" si="3"/>
        <v>0</v>
      </c>
    </row>
    <row r="35" spans="1:17" x14ac:dyDescent="0.25">
      <c r="A35" s="79"/>
      <c r="B35" s="24">
        <v>31</v>
      </c>
      <c r="C35" s="61" t="s">
        <v>51</v>
      </c>
      <c r="D35" s="62">
        <v>12</v>
      </c>
      <c r="E35" s="63"/>
      <c r="F35" s="62"/>
      <c r="G35" s="49"/>
      <c r="H35" s="45"/>
      <c r="I35" s="46">
        <f t="shared" si="5"/>
        <v>0</v>
      </c>
      <c r="J35" s="47"/>
      <c r="K35" s="48">
        <f t="shared" si="6"/>
        <v>0</v>
      </c>
      <c r="L35" s="49"/>
      <c r="M35" s="45"/>
      <c r="N35" s="46">
        <f t="shared" si="2"/>
        <v>0</v>
      </c>
      <c r="O35" s="49"/>
      <c r="P35" s="45"/>
      <c r="Q35" s="48">
        <f t="shared" si="3"/>
        <v>0</v>
      </c>
    </row>
    <row r="36" spans="1:17" ht="38.25" x14ac:dyDescent="0.25">
      <c r="A36" s="79"/>
      <c r="B36" s="24">
        <v>32</v>
      </c>
      <c r="C36" s="61" t="s">
        <v>52</v>
      </c>
      <c r="D36" s="62">
        <v>48</v>
      </c>
      <c r="E36" s="63"/>
      <c r="F36" s="62"/>
      <c r="G36" s="49"/>
      <c r="H36" s="45"/>
      <c r="I36" s="46">
        <f t="shared" si="5"/>
        <v>0</v>
      </c>
      <c r="J36" s="47"/>
      <c r="K36" s="48">
        <f t="shared" si="6"/>
        <v>0</v>
      </c>
      <c r="L36" s="49"/>
      <c r="M36" s="45"/>
      <c r="N36" s="46">
        <f t="shared" si="2"/>
        <v>0</v>
      </c>
      <c r="O36" s="49"/>
      <c r="P36" s="45"/>
      <c r="Q36" s="48">
        <f t="shared" si="3"/>
        <v>0</v>
      </c>
    </row>
    <row r="37" spans="1:17" x14ac:dyDescent="0.25">
      <c r="A37" s="79"/>
      <c r="B37" s="24">
        <v>33</v>
      </c>
      <c r="C37" s="61" t="s">
        <v>53</v>
      </c>
      <c r="D37" s="62">
        <v>8</v>
      </c>
      <c r="E37" s="63"/>
      <c r="F37" s="62"/>
      <c r="G37" s="49"/>
      <c r="H37" s="45"/>
      <c r="I37" s="46">
        <f t="shared" si="5"/>
        <v>0</v>
      </c>
      <c r="J37" s="47"/>
      <c r="K37" s="48">
        <f t="shared" si="6"/>
        <v>0</v>
      </c>
      <c r="L37" s="49"/>
      <c r="M37" s="45"/>
      <c r="N37" s="46">
        <f t="shared" si="2"/>
        <v>0</v>
      </c>
      <c r="O37" s="49"/>
      <c r="P37" s="45"/>
      <c r="Q37" s="48">
        <f t="shared" si="3"/>
        <v>0</v>
      </c>
    </row>
    <row r="38" spans="1:17" ht="25.5" x14ac:dyDescent="0.25">
      <c r="A38" s="79"/>
      <c r="B38" s="24">
        <v>34</v>
      </c>
      <c r="C38" s="61" t="s">
        <v>54</v>
      </c>
      <c r="D38" s="62">
        <v>800</v>
      </c>
      <c r="E38" s="63"/>
      <c r="F38" s="62"/>
      <c r="G38" s="49"/>
      <c r="H38" s="45"/>
      <c r="I38" s="46">
        <f t="shared" si="5"/>
        <v>0</v>
      </c>
      <c r="J38" s="47"/>
      <c r="K38" s="48">
        <f t="shared" si="6"/>
        <v>0</v>
      </c>
      <c r="L38" s="49"/>
      <c r="M38" s="45"/>
      <c r="N38" s="46">
        <f t="shared" si="2"/>
        <v>0</v>
      </c>
      <c r="O38" s="49"/>
      <c r="P38" s="45"/>
      <c r="Q38" s="48">
        <f t="shared" si="3"/>
        <v>0</v>
      </c>
    </row>
    <row r="39" spans="1:17" x14ac:dyDescent="0.25">
      <c r="A39" s="79"/>
      <c r="B39" s="24">
        <v>35</v>
      </c>
      <c r="C39" s="61" t="s">
        <v>55</v>
      </c>
      <c r="D39" s="62">
        <v>32</v>
      </c>
      <c r="E39" s="63"/>
      <c r="F39" s="62"/>
      <c r="G39" s="49"/>
      <c r="H39" s="45"/>
      <c r="I39" s="46">
        <f t="shared" si="5"/>
        <v>0</v>
      </c>
      <c r="J39" s="47"/>
      <c r="K39" s="48">
        <f t="shared" si="6"/>
        <v>0</v>
      </c>
      <c r="L39" s="49"/>
      <c r="M39" s="45"/>
      <c r="N39" s="46">
        <f t="shared" si="2"/>
        <v>0</v>
      </c>
      <c r="O39" s="49"/>
      <c r="P39" s="45"/>
      <c r="Q39" s="48">
        <f t="shared" si="3"/>
        <v>0</v>
      </c>
    </row>
    <row r="40" spans="1:17" x14ac:dyDescent="0.25">
      <c r="A40" s="79"/>
      <c r="B40" s="24">
        <v>36</v>
      </c>
      <c r="C40" s="61" t="s">
        <v>56</v>
      </c>
      <c r="D40" s="62">
        <v>8</v>
      </c>
      <c r="E40" s="63"/>
      <c r="F40" s="62"/>
      <c r="G40" s="49"/>
      <c r="H40" s="45"/>
      <c r="I40" s="46">
        <f t="shared" si="5"/>
        <v>0</v>
      </c>
      <c r="J40" s="47"/>
      <c r="K40" s="48">
        <f t="shared" si="6"/>
        <v>0</v>
      </c>
      <c r="L40" s="49"/>
      <c r="M40" s="45"/>
      <c r="N40" s="46">
        <f t="shared" si="2"/>
        <v>0</v>
      </c>
      <c r="O40" s="49"/>
      <c r="P40" s="45"/>
      <c r="Q40" s="48">
        <f t="shared" si="3"/>
        <v>0</v>
      </c>
    </row>
    <row r="41" spans="1:17" x14ac:dyDescent="0.25">
      <c r="A41" s="79"/>
      <c r="B41" s="24">
        <v>37</v>
      </c>
      <c r="C41" s="61" t="s">
        <v>57</v>
      </c>
      <c r="D41" s="62">
        <v>32</v>
      </c>
      <c r="E41" s="63"/>
      <c r="F41" s="62"/>
      <c r="G41" s="49"/>
      <c r="H41" s="45"/>
      <c r="I41" s="46">
        <f t="shared" si="5"/>
        <v>0</v>
      </c>
      <c r="J41" s="47"/>
      <c r="K41" s="48">
        <f t="shared" si="6"/>
        <v>0</v>
      </c>
      <c r="L41" s="49"/>
      <c r="M41" s="45"/>
      <c r="N41" s="46">
        <f t="shared" si="2"/>
        <v>0</v>
      </c>
      <c r="O41" s="49"/>
      <c r="P41" s="45"/>
      <c r="Q41" s="48">
        <f t="shared" si="3"/>
        <v>0</v>
      </c>
    </row>
    <row r="42" spans="1:17" x14ac:dyDescent="0.25">
      <c r="A42" s="79"/>
      <c r="B42" s="24">
        <v>38</v>
      </c>
      <c r="C42" s="61" t="s">
        <v>58</v>
      </c>
      <c r="D42" s="62">
        <v>32</v>
      </c>
      <c r="E42" s="63"/>
      <c r="F42" s="62"/>
      <c r="G42" s="49"/>
      <c r="H42" s="45"/>
      <c r="I42" s="46">
        <f t="shared" si="5"/>
        <v>0</v>
      </c>
      <c r="J42" s="47"/>
      <c r="K42" s="48">
        <f t="shared" si="6"/>
        <v>0</v>
      </c>
      <c r="L42" s="49"/>
      <c r="M42" s="45"/>
      <c r="N42" s="46">
        <f t="shared" si="2"/>
        <v>0</v>
      </c>
      <c r="O42" s="49"/>
      <c r="P42" s="45"/>
      <c r="Q42" s="48">
        <f t="shared" si="3"/>
        <v>0</v>
      </c>
    </row>
    <row r="43" spans="1:17" x14ac:dyDescent="0.25">
      <c r="A43" s="79"/>
      <c r="B43" s="24">
        <v>39</v>
      </c>
      <c r="C43" s="61" t="s">
        <v>59</v>
      </c>
      <c r="D43" s="62">
        <v>24</v>
      </c>
      <c r="E43" s="63"/>
      <c r="F43" s="62"/>
      <c r="G43" s="49"/>
      <c r="H43" s="45"/>
      <c r="I43" s="46">
        <f t="shared" si="5"/>
        <v>0</v>
      </c>
      <c r="J43" s="47"/>
      <c r="K43" s="48">
        <f t="shared" si="6"/>
        <v>0</v>
      </c>
      <c r="L43" s="49"/>
      <c r="M43" s="45"/>
      <c r="N43" s="46">
        <f t="shared" si="2"/>
        <v>0</v>
      </c>
      <c r="O43" s="49"/>
      <c r="P43" s="45"/>
      <c r="Q43" s="48">
        <f t="shared" si="3"/>
        <v>0</v>
      </c>
    </row>
    <row r="44" spans="1:17" x14ac:dyDescent="0.25">
      <c r="A44" s="79"/>
      <c r="B44" s="24">
        <v>40</v>
      </c>
      <c r="C44" s="61" t="s">
        <v>60</v>
      </c>
      <c r="D44" s="62">
        <v>4</v>
      </c>
      <c r="E44" s="63"/>
      <c r="F44" s="62"/>
      <c r="G44" s="49"/>
      <c r="H44" s="45"/>
      <c r="I44" s="46">
        <f t="shared" si="5"/>
        <v>0</v>
      </c>
      <c r="J44" s="47"/>
      <c r="K44" s="48">
        <f t="shared" si="6"/>
        <v>0</v>
      </c>
      <c r="L44" s="49"/>
      <c r="M44" s="45"/>
      <c r="N44" s="46">
        <f t="shared" si="2"/>
        <v>0</v>
      </c>
      <c r="O44" s="49"/>
      <c r="P44" s="45"/>
      <c r="Q44" s="48">
        <f t="shared" si="3"/>
        <v>0</v>
      </c>
    </row>
    <row r="45" spans="1:17" x14ac:dyDescent="0.25">
      <c r="A45" s="80"/>
      <c r="B45" s="10">
        <v>41</v>
      </c>
      <c r="C45" s="2" t="s">
        <v>61</v>
      </c>
      <c r="D45" s="23">
        <v>20</v>
      </c>
      <c r="E45" s="54"/>
      <c r="F45" s="23"/>
      <c r="G45" s="38"/>
      <c r="H45" s="29"/>
      <c r="I45" s="32">
        <f t="shared" si="1"/>
        <v>0</v>
      </c>
      <c r="J45" s="41"/>
      <c r="K45" s="35">
        <f t="shared" si="4"/>
        <v>0</v>
      </c>
      <c r="L45" s="38"/>
      <c r="M45" s="29"/>
      <c r="N45" s="32">
        <f t="shared" si="2"/>
        <v>0</v>
      </c>
      <c r="O45" s="38"/>
      <c r="P45" s="29"/>
      <c r="Q45" s="35">
        <f t="shared" si="3"/>
        <v>0</v>
      </c>
    </row>
    <row r="46" spans="1:17" ht="25.5" x14ac:dyDescent="0.25">
      <c r="A46" s="80"/>
      <c r="B46" s="9">
        <v>42</v>
      </c>
      <c r="C46" s="1" t="s">
        <v>62</v>
      </c>
      <c r="D46" s="25">
        <v>80</v>
      </c>
      <c r="E46" s="57"/>
      <c r="F46" s="25"/>
      <c r="G46" s="38"/>
      <c r="H46" s="29"/>
      <c r="I46" s="32">
        <f t="shared" si="1"/>
        <v>0</v>
      </c>
      <c r="J46" s="41"/>
      <c r="K46" s="35">
        <f t="shared" si="4"/>
        <v>0</v>
      </c>
      <c r="L46" s="38"/>
      <c r="M46" s="29"/>
      <c r="N46" s="32">
        <f t="shared" si="2"/>
        <v>0</v>
      </c>
      <c r="O46" s="38"/>
      <c r="P46" s="29"/>
      <c r="Q46" s="35">
        <f t="shared" si="3"/>
        <v>0</v>
      </c>
    </row>
    <row r="47" spans="1:17" ht="25.5" x14ac:dyDescent="0.25">
      <c r="A47" s="80"/>
      <c r="B47" s="10">
        <v>43</v>
      </c>
      <c r="C47" s="2" t="s">
        <v>63</v>
      </c>
      <c r="D47" s="23">
        <v>12</v>
      </c>
      <c r="E47" s="54"/>
      <c r="F47" s="23"/>
      <c r="G47" s="38"/>
      <c r="H47" s="29"/>
      <c r="I47" s="32">
        <f t="shared" si="1"/>
        <v>0</v>
      </c>
      <c r="J47" s="41"/>
      <c r="K47" s="35">
        <f t="shared" si="4"/>
        <v>0</v>
      </c>
      <c r="L47" s="38"/>
      <c r="M47" s="29"/>
      <c r="N47" s="32">
        <f t="shared" si="2"/>
        <v>0</v>
      </c>
      <c r="O47" s="38"/>
      <c r="P47" s="29"/>
      <c r="Q47" s="35">
        <f t="shared" si="3"/>
        <v>0</v>
      </c>
    </row>
    <row r="48" spans="1:17" x14ac:dyDescent="0.25">
      <c r="A48" s="80"/>
      <c r="B48" s="10">
        <v>44</v>
      </c>
      <c r="C48" s="2" t="s">
        <v>64</v>
      </c>
      <c r="D48" s="23">
        <v>12</v>
      </c>
      <c r="E48" s="54"/>
      <c r="F48" s="23"/>
      <c r="G48" s="38"/>
      <c r="H48" s="29"/>
      <c r="I48" s="32">
        <f t="shared" si="1"/>
        <v>0</v>
      </c>
      <c r="J48" s="41"/>
      <c r="K48" s="35">
        <f t="shared" si="4"/>
        <v>0</v>
      </c>
      <c r="L48" s="38"/>
      <c r="M48" s="29"/>
      <c r="N48" s="32">
        <f t="shared" si="2"/>
        <v>0</v>
      </c>
      <c r="O48" s="38"/>
      <c r="P48" s="29"/>
      <c r="Q48" s="35">
        <f t="shared" si="3"/>
        <v>0</v>
      </c>
    </row>
    <row r="49" spans="1:17" ht="51" x14ac:dyDescent="0.25">
      <c r="A49" s="80"/>
      <c r="B49" s="10">
        <v>45</v>
      </c>
      <c r="C49" s="2" t="s">
        <v>65</v>
      </c>
      <c r="D49" s="23">
        <v>32</v>
      </c>
      <c r="E49" s="54"/>
      <c r="F49" s="23"/>
      <c r="G49" s="38"/>
      <c r="H49" s="29"/>
      <c r="I49" s="32">
        <f t="shared" si="1"/>
        <v>0</v>
      </c>
      <c r="J49" s="41"/>
      <c r="K49" s="35">
        <f t="shared" si="4"/>
        <v>0</v>
      </c>
      <c r="L49" s="38"/>
      <c r="M49" s="29"/>
      <c r="N49" s="32">
        <f t="shared" si="2"/>
        <v>0</v>
      </c>
      <c r="O49" s="38"/>
      <c r="P49" s="29"/>
      <c r="Q49" s="35">
        <f t="shared" si="3"/>
        <v>0</v>
      </c>
    </row>
    <row r="50" spans="1:17" ht="77.25" thickBot="1" x14ac:dyDescent="0.3">
      <c r="A50" s="81"/>
      <c r="B50" s="12">
        <v>46</v>
      </c>
      <c r="C50" s="13" t="s">
        <v>66</v>
      </c>
      <c r="D50" s="27">
        <v>40</v>
      </c>
      <c r="E50" s="55"/>
      <c r="F50" s="27"/>
      <c r="G50" s="39"/>
      <c r="H50" s="30"/>
      <c r="I50" s="33">
        <f t="shared" si="1"/>
        <v>0</v>
      </c>
      <c r="J50" s="42"/>
      <c r="K50" s="36">
        <f t="shared" si="4"/>
        <v>0</v>
      </c>
      <c r="L50" s="39"/>
      <c r="M50" s="30"/>
      <c r="N50" s="33">
        <f t="shared" si="2"/>
        <v>0</v>
      </c>
      <c r="O50" s="39"/>
      <c r="P50" s="30"/>
      <c r="Q50" s="36">
        <f t="shared" si="3"/>
        <v>0</v>
      </c>
    </row>
  </sheetData>
  <mergeCells count="8">
    <mergeCell ref="A5:A26"/>
    <mergeCell ref="A27:A50"/>
    <mergeCell ref="B1:Q1"/>
    <mergeCell ref="O3:Q3"/>
    <mergeCell ref="G3:K3"/>
    <mergeCell ref="L3:N3"/>
    <mergeCell ref="B4:E4"/>
    <mergeCell ref="G2:Q2"/>
  </mergeCells>
  <printOptions horizontalCentered="1"/>
  <pageMargins left="0.70866141732283472" right="0.70866141732283472" top="0.74803149606299213" bottom="0.74803149606299213" header="0.31496062992125984" footer="0.31496062992125984"/>
  <pageSetup paperSize="8" scale="65" fitToHeight="6" orientation="landscape"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CHUM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Elodie MARTINY</dc:creator>
  <cp:lastModifiedBy>Elodie LUDOSKY</cp:lastModifiedBy>
  <cp:lastPrinted>2025-09-05T12:11:14Z</cp:lastPrinted>
  <dcterms:created xsi:type="dcterms:W3CDTF">2023-04-18T13:18:04Z</dcterms:created>
  <dcterms:modified xsi:type="dcterms:W3CDTF">2025-09-05T12:11:17Z</dcterms:modified>
</cp:coreProperties>
</file>